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 -- GAPP Grants and Cooperative Agreements\INL Grants Office\4. Templates\2026 Sharepoint Templates\1. Pre-Award\2. Applicant Templates\Application Templates\"/>
    </mc:Choice>
  </mc:AlternateContent>
  <xr:revisionPtr revIDLastSave="0" documentId="8_{4C4769EA-4167-453F-8E0C-8C7D80AD7F41}" xr6:coauthVersionLast="47" xr6:coauthVersionMax="47" xr10:uidLastSave="{00000000-0000-0000-0000-000000000000}"/>
  <bookViews>
    <workbookView xWindow="28680" yWindow="-120" windowWidth="29040" windowHeight="15720" tabRatio="792" activeTab="1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  <author>tc={6B9ED77C-998D-440E-B1D5-837A3B31D01C}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  <comment ref="G51" authorId="1" shapeId="0" xr:uid="{6B9ED77C-998D-440E-B1D5-837A3B31D01C}">
      <text>
        <t>[Threaded comment]
Your version of Excel allows you to read this threaded comment; however, any edits to it will get removed if the file is opened in a newer version of Excel. Learn more: https://go.microsoft.com/fwlink/?linkid=870924
Comment:
    Applicant(s) can elect to charge a de minimis rate up to 15% of MTDC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<sst xmlns="http://schemas.openxmlformats.org/spreadsheetml/2006/main" count="154" uniqueCount="124">
  <si>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</si>
  <si>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</si>
  <si>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</si>
  <si>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</si>
  <si>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</si>
  <si>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</si>
  <si>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</si>
  <si>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</si>
  <si>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</si>
  <si>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</si>
  <si>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</si>
  <si>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</si>
  <si>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</si>
  <si>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</si>
  <si>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</si>
  <si>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</si>
  <si>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</si>
  <si>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</si>
  <si>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</si>
  <si>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</si>
  <si>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</si>
  <si>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</si>
  <si>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t>(description)</t>
  </si>
  <si>
    <t>Subtotal Equipment</t>
  </si>
  <si>
    <t>Subtotal Travel</t>
  </si>
  <si>
    <t>unit cost</t>
  </si>
  <si>
    <t>Subtotal Supplies</t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</si>
  <si>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</si>
  <si>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</si>
  <si>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</si>
  <si>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</si>
  <si>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</si>
  <si>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</si>
  <si>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</si>
  <si>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</si>
  <si>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</si>
  <si>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</si>
  <si>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</si>
  <si>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</si>
  <si>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</si>
  <si>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</si>
  <si>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</si>
  <si>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</si>
  <si>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</si>
  <si>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</si>
  <si>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</si>
  <si>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</si>
  <si>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</si>
  <si>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</si>
  <si>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</si>
  <si>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</si>
  <si>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</si>
  <si>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</si>
  <si>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</si>
  <si>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</si>
  <si>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</si>
  <si>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</si>
  <si>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</si>
  <si>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</si>
  <si>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</si>
  <si>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</si>
  <si>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</si>
  <si>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</si>
  <si>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</si>
  <si>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</si>
  <si>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</si>
  <si>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</si>
  <si>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</si>
  <si>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</si>
  <si>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</si>
  <si>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</si>
  <si>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</si>
  <si>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</si>
  <si>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</si>
  <si>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</si>
  <si>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</si>
  <si>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</si>
  <si>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</si>
  <si>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</si>
  <si>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</si>
  <si>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</si>
  <si>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</si>
  <si>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</si>
  <si>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</si>
  <si>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</si>
  <si>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</si>
  <si>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</si>
  <si>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</si>
  <si>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</si>
  <si>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</si>
  <si>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</si>
  <si>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</si>
  <si>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</si>
  <si>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</si>
  <si>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</si>
  <si>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</si>
  <si>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</si>
  <si>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</si>
  <si>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</si>
  <si>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</si>
  <si>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</si>
  <si>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</si>
  <si>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</si>
  <si>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</si>
  <si>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</si>
  <si>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</si>
  <si>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</si>
  <si>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</si>
  <si>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</si>
  <si>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</si>
  <si>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</si>
  <si>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</si>
  <si>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</si>
  <si>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</si>
  <si>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</si>
  <si>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t>J.3</t>
  </si>
  <si>
    <t>De Minimis Rate</t>
  </si>
  <si>
    <r>
      <t xml:space="preserve">Contractual </t>
    </r>
    <r>
      <rPr>
        <b/>
        <sz val="8"/>
        <color theme="1"/>
        <rFont val="Calibri"/>
        <family val="2"/>
        <scheme val="minor"/>
      </rPr>
      <t>(Consultant fees)</t>
    </r>
  </si>
  <si>
    <r>
      <t xml:space="preserve">Total Federal Cost </t>
    </r>
    <r>
      <rPr>
        <i/>
        <sz val="12"/>
        <color theme="1"/>
        <rFont val="Calibri"/>
        <family val="2"/>
        <scheme val="minor"/>
      </rPr>
      <t>(Lines I+J)</t>
    </r>
  </si>
  <si>
    <r>
      <t>Cost Share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(If applicable)</t>
    </r>
  </si>
  <si>
    <r>
      <t xml:space="preserve">Total Project Cost </t>
    </r>
    <r>
      <rPr>
        <i/>
        <sz val="12"/>
        <color theme="1"/>
        <rFont val="Calibri"/>
        <family val="2"/>
        <scheme val="minor"/>
      </rPr>
      <t>(Lines K+L)</t>
    </r>
  </si>
  <si>
    <t>Costs Applicable to De Minimis Rate</t>
  </si>
  <si>
    <r>
      <t xml:space="preserve">Equipment  </t>
    </r>
    <r>
      <rPr>
        <b/>
        <sz val="8"/>
        <color theme="1"/>
        <rFont val="Calibri"/>
        <family val="2"/>
        <scheme val="minor"/>
      </rPr>
      <t>(&gt; $10,000 per unit )</t>
    </r>
  </si>
  <si>
    <r>
      <t xml:space="preserve">Supplies </t>
    </r>
    <r>
      <rPr>
        <b/>
        <sz val="8"/>
        <color theme="1"/>
        <rFont val="Calibri"/>
        <family val="2"/>
        <scheme val="minor"/>
      </rPr>
      <t xml:space="preserve"> (&lt; $10,000 per unit)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</si>
</sst>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8">
    <xf numFmtId="0" fontId="0" fillId="0" borderId="0" xfId="0"/>
    <xf numFmtId="49" fontId="6" fillId="0" borderId="0" xfId="0" applyNumberFormat="1" applyFont="1"/>
    <xf numFmtId="0" fontId="11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center"/>
    </xf>
    <xf numFmtId="49" fontId="0" fillId="5" borderId="7" xfId="0" applyNumberForma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0" fontId="12" fillId="4" borderId="9" xfId="0" applyFont="1" applyFill="1" applyBorder="1" applyAlignment="1">
      <alignment wrapText="1"/>
    </xf>
    <xf numFmtId="0" fontId="13" fillId="4" borderId="9" xfId="0" applyFont="1" applyFill="1" applyBorder="1" applyAlignment="1">
      <alignment wrapText="1"/>
    </xf>
    <xf numFmtId="4" fontId="13" fillId="4" borderId="10" xfId="0" applyNumberFormat="1" applyFont="1" applyFill="1" applyBorder="1" applyAlignment="1">
      <alignment wrapText="1"/>
    </xf>
    <xf numFmtId="4" fontId="13" fillId="4" borderId="1" xfId="0" applyNumberFormat="1" applyFont="1" applyFill="1" applyBorder="1" applyAlignment="1">
      <alignment wrapText="1"/>
    </xf>
    <xf numFmtId="0" fontId="10" fillId="0" borderId="0" xfId="0" applyFont="1" applyAlignment="1">
      <alignment vertical="top" wrapText="1"/>
    </xf>
    <xf numFmtId="4" fontId="10" fillId="4" borderId="1" xfId="0" applyNumberFormat="1" applyFont="1" applyFill="1" applyBorder="1" applyAlignment="1">
      <alignment wrapText="1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wrapText="1"/>
    </xf>
    <xf numFmtId="0" fontId="13" fillId="0" borderId="0" xfId="0" applyFont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0" fontId="6" fillId="7" borderId="11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0" fontId="12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10" fontId="6" fillId="4" borderId="13" xfId="0" applyNumberFormat="1" applyFont="1" applyFill="1" applyBorder="1" applyAlignment="1">
      <alignment horizontal="center" vertical="center" wrapText="1"/>
    </xf>
    <xf numFmtId="4" fontId="13" fillId="4" borderId="11" xfId="0" applyNumberFormat="1" applyFont="1" applyFill="1" applyBorder="1" applyAlignment="1">
      <alignment horizontal="right" wrapText="1"/>
    </xf>
    <xf numFmtId="4" fontId="13" fillId="4" borderId="1" xfId="0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right" wrapText="1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right" wrapText="1"/>
    </xf>
    <xf numFmtId="4" fontId="10" fillId="4" borderId="7" xfId="0" applyNumberFormat="1" applyFont="1" applyFill="1" applyBorder="1" applyAlignment="1">
      <alignment wrapText="1"/>
    </xf>
    <xf numFmtId="4" fontId="10" fillId="4" borderId="3" xfId="0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3" fillId="5" borderId="7" xfId="0" applyNumberFormat="1" applyFont="1" applyFill="1" applyBorder="1" applyAlignment="1">
      <alignment vertical="center"/>
    </xf>
    <xf numFmtId="4" fontId="6" fillId="5" borderId="7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right" wrapText="1"/>
    </xf>
    <xf numFmtId="4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right" wrapText="1"/>
    </xf>
    <xf numFmtId="4" fontId="13" fillId="0" borderId="4" xfId="0" applyNumberFormat="1" applyFont="1" applyBorder="1" applyAlignment="1">
      <alignment wrapText="1"/>
    </xf>
    <xf numFmtId="4" fontId="13" fillId="0" borderId="4" xfId="0" applyNumberFormat="1" applyFont="1" applyBorder="1" applyAlignment="1">
      <alignment horizontal="right" wrapText="1"/>
    </xf>
    <xf numFmtId="0" fontId="10" fillId="0" borderId="0" xfId="0" applyFont="1" applyAlignment="1">
      <alignment horizontal="right" vertical="top" wrapText="1"/>
    </xf>
    <xf numFmtId="49" fontId="12" fillId="4" borderId="2" xfId="0" applyNumberFormat="1" applyFont="1" applyFill="1" applyBorder="1"/>
    <xf numFmtId="49" fontId="6" fillId="4" borderId="7" xfId="0" applyNumberFormat="1" applyFont="1" applyFill="1" applyBorder="1"/>
    <xf numFmtId="0" fontId="12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horizontal="right" wrapText="1"/>
    </xf>
    <xf numFmtId="4" fontId="13" fillId="4" borderId="7" xfId="0" applyNumberFormat="1" applyFont="1" applyFill="1" applyBorder="1" applyAlignment="1">
      <alignment wrapText="1"/>
    </xf>
    <xf numFmtId="4" fontId="13" fillId="4" borderId="3" xfId="0" applyNumberFormat="1" applyFont="1" applyFill="1" applyBorder="1" applyAlignment="1">
      <alignment horizontal="right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right" wrapText="1"/>
    </xf>
    <xf numFmtId="4" fontId="13" fillId="0" borderId="5" xfId="0" applyNumberFormat="1" applyFont="1" applyBorder="1" applyAlignment="1">
      <alignment wrapText="1"/>
    </xf>
    <xf numFmtId="0" fontId="2" fillId="0" borderId="0" xfId="0" applyFont="1"/>
    <xf numFmtId="9" fontId="13" fillId="0" borderId="4" xfId="0" applyNumberFormat="1" applyFont="1" applyBorder="1" applyAlignment="1">
      <alignment horizontal="right" wrapText="1"/>
    </xf>
    <xf numFmtId="0" fontId="13" fillId="0" borderId="14" xfId="0" applyFont="1" applyBorder="1" applyAlignment="1">
      <alignment horizontal="right" wrapText="1"/>
    </xf>
    <xf numFmtId="4" fontId="13" fillId="0" borderId="14" xfId="0" applyNumberFormat="1" applyFont="1" applyBorder="1"/>
    <xf numFmtId="9" fontId="13" fillId="0" borderId="14" xfId="0" applyNumberFormat="1" applyFont="1" applyBorder="1" applyAlignment="1">
      <alignment horizontal="right"/>
    </xf>
    <xf numFmtId="0" fontId="6" fillId="4" borderId="7" xfId="0" applyFont="1" applyFill="1" applyBorder="1" applyAlignment="1">
      <alignment horizontal="left"/>
    </xf>
    <xf numFmtId="0" fontId="10" fillId="4" borderId="7" xfId="0" applyFont="1" applyFill="1" applyBorder="1"/>
    <xf numFmtId="4" fontId="10" fillId="4" borderId="7" xfId="0" applyNumberFormat="1" applyFont="1" applyFill="1" applyBorder="1"/>
    <xf numFmtId="4" fontId="10" fillId="4" borderId="3" xfId="0" applyNumberFormat="1" applyFont="1" applyFill="1" applyBorder="1"/>
    <xf numFmtId="4" fontId="10" fillId="4" borderId="1" xfId="0" applyNumberFormat="1" applyFont="1" applyFill="1" applyBorder="1"/>
    <xf numFmtId="49" fontId="3" fillId="5" borderId="15" xfId="0" applyNumberFormat="1" applyFont="1" applyFill="1" applyBorder="1" applyAlignment="1">
      <alignment vertical="center"/>
    </xf>
    <xf numFmtId="49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" fontId="13" fillId="0" borderId="1" xfId="0" applyNumberFormat="1" applyFont="1" applyBorder="1"/>
    <xf numFmtId="0" fontId="10" fillId="0" borderId="1" xfId="0" applyFont="1" applyBorder="1"/>
    <xf numFmtId="49" fontId="6" fillId="4" borderId="2" xfId="0" applyNumberFormat="1" applyFont="1" applyFill="1" applyBorder="1" applyAlignment="1">
      <alignment horizontal="left"/>
    </xf>
    <xf numFmtId="49" fontId="6" fillId="4" borderId="7" xfId="0" applyNumberFormat="1" applyFont="1" applyFill="1" applyBorder="1" applyAlignment="1">
      <alignment horizontal="left" indent="1"/>
    </xf>
    <xf numFmtId="0" fontId="13" fillId="4" borderId="7" xfId="0" applyFont="1" applyFill="1" applyBorder="1"/>
    <xf numFmtId="4" fontId="13" fillId="4" borderId="7" xfId="0" applyNumberFormat="1" applyFont="1" applyFill="1" applyBorder="1"/>
    <xf numFmtId="4" fontId="13" fillId="4" borderId="3" xfId="0" applyNumberFormat="1" applyFont="1" applyFill="1" applyBorder="1"/>
    <xf numFmtId="4" fontId="13" fillId="4" borderId="1" xfId="0" applyNumberFormat="1" applyFont="1" applyFill="1" applyBorder="1"/>
    <xf numFmtId="0" fontId="10" fillId="0" borderId="5" xfId="0" applyFont="1" applyBorder="1"/>
    <xf numFmtId="4" fontId="10" fillId="0" borderId="5" xfId="0" applyNumberFormat="1" applyFont="1" applyBorder="1"/>
    <xf numFmtId="4" fontId="10" fillId="0" borderId="1" xfId="0" applyNumberFormat="1" applyFont="1" applyBorder="1"/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0" fontId="10" fillId="0" borderId="14" xfId="0" applyFont="1" applyBorder="1"/>
    <xf numFmtId="4" fontId="10" fillId="0" borderId="14" xfId="0" applyNumberFormat="1" applyFont="1" applyBorder="1"/>
    <xf numFmtId="0" fontId="10" fillId="0" borderId="4" xfId="0" applyFont="1" applyBorder="1"/>
    <xf numFmtId="4" fontId="10" fillId="0" borderId="4" xfId="0" applyNumberFormat="1" applyFont="1" applyBorder="1"/>
    <xf numFmtId="0" fontId="6" fillId="7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10" fillId="7" borderId="1" xfId="0" applyFont="1" applyFill="1" applyBorder="1"/>
    <xf numFmtId="4" fontId="10" fillId="7" borderId="1" xfId="0" applyNumberFormat="1" applyFont="1" applyFill="1" applyBorder="1"/>
    <xf numFmtId="0" fontId="10" fillId="7" borderId="0" xfId="0" applyFont="1" applyFill="1" applyAlignment="1">
      <alignment vertical="top" wrapText="1"/>
    </xf>
    <xf numFmtId="4" fontId="10" fillId="7" borderId="1" xfId="0" applyNumberFormat="1" applyFont="1" applyFill="1" applyBorder="1" applyAlignment="1">
      <alignment wrapText="1"/>
    </xf>
    <xf numFmtId="0" fontId="0" fillId="7" borderId="0" xfId="0" applyFill="1"/>
    <xf numFmtId="0" fontId="13" fillId="0" borderId="1" xfId="0" applyFont="1" applyBorder="1"/>
    <xf numFmtId="4" fontId="10" fillId="0" borderId="1" xfId="0" applyNumberFormat="1" applyFont="1" applyBorder="1" applyAlignment="1">
      <alignment horizontal="right"/>
    </xf>
    <xf numFmtId="4" fontId="10" fillId="5" borderId="3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10" fontId="11" fillId="0" borderId="1" xfId="0" applyNumberFormat="1" applyFont="1" applyBorder="1" applyAlignment="1">
      <alignment horizontal="center" vertical="center"/>
    </xf>
    <xf numFmtId="49" fontId="15" fillId="7" borderId="7" xfId="0" applyNumberFormat="1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/>
    <xf numFmtId="4" fontId="4" fillId="0" borderId="1" xfId="0" applyNumberFormat="1" applyFont="1" applyBorder="1"/>
    <xf numFmtId="0" fontId="17" fillId="0" borderId="0" xfId="0" applyFont="1" applyAlignment="1">
      <alignment horizontal="right" vertical="top" wrapText="1"/>
    </xf>
    <xf numFmtId="4" fontId="17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9" fontId="3" fillId="6" borderId="12" xfId="0" applyNumberFormat="1" applyFont="1" applyFill="1" applyBorder="1" applyAlignment="1">
      <alignment vertical="center"/>
    </xf>
    <xf numFmtId="49" fontId="3" fillId="6" borderId="13" xfId="0" applyNumberFormat="1" applyFont="1" applyFill="1" applyBorder="1" applyAlignment="1">
      <alignment vertical="center"/>
    </xf>
    <xf numFmtId="0" fontId="18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4" fontId="10" fillId="6" borderId="1" xfId="0" applyNumberFormat="1" applyFont="1" applyFill="1" applyBorder="1" applyAlignment="1">
      <alignment wrapText="1"/>
    </xf>
    <xf numFmtId="0" fontId="19" fillId="0" borderId="0" xfId="0" applyFont="1"/>
    <xf numFmtId="0" fontId="18" fillId="5" borderId="2" xfId="0" applyFont="1" applyFill="1" applyBorder="1" applyAlignment="1">
      <alignment wrapText="1"/>
    </xf>
    <xf numFmtId="0" fontId="18" fillId="5" borderId="7" xfId="0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44" fontId="0" fillId="7" borderId="1" xfId="1" applyFont="1" applyFill="1" applyBorder="1" applyAlignment="1">
      <alignment horizontal="right" vertical="center" wrapText="1"/>
    </xf>
    <xf numFmtId="49" fontId="18" fillId="5" borderId="2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vertical="center" wrapText="1"/>
    </xf>
    <xf numFmtId="44" fontId="18" fillId="5" borderId="1" xfId="1" applyFont="1" applyFill="1" applyBorder="1" applyAlignment="1">
      <alignment horizontal="right" vertical="center" wrapText="1"/>
    </xf>
    <xf numFmtId="49" fontId="6" fillId="7" borderId="0" xfId="0" applyNumberFormat="1" applyFont="1" applyFill="1"/>
    <xf numFmtId="49" fontId="18" fillId="7" borderId="0" xfId="0" applyNumberFormat="1" applyFont="1" applyFill="1" applyAlignment="1">
      <alignment horizontal="center"/>
    </xf>
    <xf numFmtId="49" fontId="20" fillId="7" borderId="0" xfId="0" applyNumberFormat="1" applyFont="1" applyFill="1" applyAlignment="1">
      <alignment horizontal="center"/>
    </xf>
    <xf numFmtId="49" fontId="21" fillId="7" borderId="0" xfId="0" applyNumberFormat="1" applyFont="1" applyFill="1" applyAlignment="1">
      <alignment horizontal="center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7" fillId="6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vertical="center"/>
    </xf>
    <xf numFmtId="49" fontId="6" fillId="4" borderId="7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49" fontId="6" fillId="7" borderId="7" xfId="0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  <threadedComment ref="G51" dT="2025-12-22T19:25:15.40" personId="{97D45CE2-9774-4469-A654-58456C7FBEBA}" id="{6B9ED77C-998D-440E-B1D5-837A3B31D01C}">
    <text>Applicant(s) can elect to charge a de minimis rate up to 15% of MTDC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G13" sqref="G13"/>
    </sheetView>
  </sheetViews>
  <sheetFormatPr defaultColWidth="9.21875" defaultRowHeight="14.4" x14ac:dyDescent="0.3"/>
  <cols>
    <col min="1" max="1" width="4.21875" style="1" customWidth="1"/>
    <col min="2" max="2" width="38.77734375" customWidth="1"/>
    <col min="3" max="3" width="23" customWidth="1"/>
  </cols>
  <sheetData>
    <row r="1" spans="1:3" s="151" customFormat="1" ht="15.6" x14ac:dyDescent="0.3">
      <c r="A1" s="162" t="s">
        <v>107</v>
      </c>
      <c r="B1" s="162"/>
      <c r="C1" s="162"/>
    </row>
    <row r="2" spans="1:3" s="151" customFormat="1" ht="15.6" x14ac:dyDescent="0.3">
      <c r="A2" s="163" t="s">
        <v>34</v>
      </c>
      <c r="B2" s="163"/>
      <c r="C2" s="163"/>
    </row>
    <row r="3" spans="1:3" s="151" customFormat="1" ht="15" customHeight="1" x14ac:dyDescent="0.3">
      <c r="A3" s="164" t="s">
        <v>35</v>
      </c>
      <c r="B3" s="164"/>
      <c r="C3" s="164"/>
    </row>
    <row r="4" spans="1:3" s="151" customFormat="1" ht="15.6" x14ac:dyDescent="0.3">
      <c r="A4" s="163" t="s">
        <v>114</v>
      </c>
      <c r="B4" s="163"/>
      <c r="C4" s="163"/>
    </row>
    <row r="5" spans="1:3" s="151" customFormat="1" ht="15.6" x14ac:dyDescent="0.3">
      <c r="A5" s="152"/>
      <c r="B5" s="153"/>
      <c r="C5" s="154" t="s">
        <v>110</v>
      </c>
    </row>
    <row r="6" spans="1:3" s="12" customFormat="1" x14ac:dyDescent="0.3">
      <c r="A6" s="155" t="s">
        <v>38</v>
      </c>
      <c r="B6" s="156" t="s">
        <v>12</v>
      </c>
      <c r="C6" s="157"/>
    </row>
    <row r="7" spans="1:3" s="12" customFormat="1" x14ac:dyDescent="0.3">
      <c r="A7" s="155" t="s">
        <v>45</v>
      </c>
      <c r="B7" s="156" t="s">
        <v>16</v>
      </c>
      <c r="C7" s="157"/>
    </row>
    <row r="8" spans="1:3" x14ac:dyDescent="0.3">
      <c r="A8" s="155" t="s">
        <v>48</v>
      </c>
      <c r="B8" s="156" t="s">
        <v>18</v>
      </c>
      <c r="C8" s="157"/>
    </row>
    <row r="9" spans="1:3" x14ac:dyDescent="0.3">
      <c r="A9" s="155" t="s">
        <v>53</v>
      </c>
      <c r="B9" s="156" t="s">
        <v>67</v>
      </c>
      <c r="C9" s="157"/>
    </row>
    <row r="10" spans="1:3" x14ac:dyDescent="0.3">
      <c r="A10" s="155" t="s">
        <v>55</v>
      </c>
      <c r="B10" s="156" t="s">
        <v>68</v>
      </c>
      <c r="C10" s="157"/>
    </row>
    <row r="11" spans="1:3" x14ac:dyDescent="0.3">
      <c r="A11" s="155" t="s">
        <v>57</v>
      </c>
      <c r="B11" s="156" t="s">
        <v>77</v>
      </c>
      <c r="C11" s="157"/>
    </row>
    <row r="12" spans="1:3" x14ac:dyDescent="0.3">
      <c r="A12" s="155" t="s">
        <v>60</v>
      </c>
      <c r="B12" s="156" t="s">
        <v>69</v>
      </c>
      <c r="C12" s="157"/>
    </row>
    <row r="13" spans="1:3" x14ac:dyDescent="0.3">
      <c r="A13" s="155" t="s">
        <v>62</v>
      </c>
      <c r="B13" s="156" t="s">
        <v>29</v>
      </c>
      <c r="C13" s="157"/>
    </row>
    <row r="14" spans="1:3" x14ac:dyDescent="0.3">
      <c r="A14" s="155" t="s">
        <v>63</v>
      </c>
      <c r="B14" s="156" t="s">
        <v>31</v>
      </c>
      <c r="C14" s="157"/>
    </row>
    <row r="15" spans="1:3" x14ac:dyDescent="0.3">
      <c r="A15" s="155" t="s">
        <v>64</v>
      </c>
      <c r="B15" s="156" t="s">
        <v>100</v>
      </c>
      <c r="C15" s="157"/>
    </row>
    <row r="16" spans="1:3" s="151" customFormat="1" ht="15.6" x14ac:dyDescent="0.3">
      <c r="A16" s="158" t="s">
        <v>73</v>
      </c>
      <c r="B16" s="159" t="s">
        <v>118</v>
      </c>
      <c r="C16" s="160"/>
    </row>
    <row r="17" spans="1:3" s="151" customFormat="1" ht="15.6" x14ac:dyDescent="0.3">
      <c r="A17" s="158" t="s">
        <v>78</v>
      </c>
      <c r="B17" s="159" t="s">
        <v>119</v>
      </c>
      <c r="C17" s="160"/>
    </row>
    <row r="18" spans="1:3" s="151" customFormat="1" ht="15.6" x14ac:dyDescent="0.3">
      <c r="A18" s="158" t="s">
        <v>109</v>
      </c>
      <c r="B18" s="159" t="s">
        <v>120</v>
      </c>
      <c r="C18" s="160"/>
    </row>
    <row r="19" spans="1:3" ht="21" customHeight="1" x14ac:dyDescent="0.3">
      <c r="A19" s="161" t="s">
        <v>70</v>
      </c>
      <c r="B19" s="128"/>
      <c r="C19" s="128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topLeftCell="A9" zoomScale="115" zoomScaleNormal="115" workbookViewId="0">
      <selection activeCell="T18" sqref="T18"/>
    </sheetView>
  </sheetViews>
  <sheetFormatPr defaultColWidth="9.21875" defaultRowHeight="14.4" x14ac:dyDescent="0.3"/>
  <cols>
    <col min="1" max="1" width="4.44140625" style="1" bestFit="1" customWidth="1"/>
    <col min="2" max="2" width="1.44140625" style="1" customWidth="1"/>
    <col min="3" max="3" width="26" customWidth="1"/>
    <col min="4" max="4" width="6" customWidth="1"/>
    <col min="5" max="5" width="6.21875" customWidth="1"/>
    <col min="6" max="6" width="9.21875" customWidth="1"/>
    <col min="7" max="7" width="7.21875" customWidth="1"/>
    <col min="8" max="8" width="13" customWidth="1"/>
    <col min="9" max="9" width="15.21875" customWidth="1"/>
    <col min="10" max="10" width="0.77734375" customWidth="1"/>
    <col min="11" max="11" width="12.77734375" customWidth="1"/>
    <col min="12" max="12" width="0.77734375" customWidth="1"/>
    <col min="13" max="13" width="12.77734375" customWidth="1"/>
    <col min="14" max="14" width="16.21875" customWidth="1"/>
  </cols>
  <sheetData>
    <row r="1" spans="1:14" x14ac:dyDescent="0.3">
      <c r="A1" s="171" t="s">
        <v>108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4" ht="12.75" customHeight="1" x14ac:dyDescent="0.3">
      <c r="A2" s="172" t="s">
        <v>79</v>
      </c>
      <c r="B2" s="172"/>
      <c r="C2" s="172"/>
      <c r="D2" s="172"/>
      <c r="E2" s="172"/>
      <c r="F2" s="172" t="s">
        <v>34</v>
      </c>
      <c r="G2" s="172"/>
      <c r="H2" s="172"/>
      <c r="I2" s="172"/>
      <c r="J2" s="172"/>
      <c r="K2" s="172"/>
      <c r="L2" s="172"/>
      <c r="M2" s="172"/>
    </row>
    <row r="3" spans="1:14" ht="12.75" customHeight="1" x14ac:dyDescent="0.3">
      <c r="A3" s="173" t="s">
        <v>35</v>
      </c>
      <c r="B3" s="173"/>
      <c r="C3" s="173"/>
      <c r="D3" s="173"/>
      <c r="E3" s="173"/>
      <c r="F3" s="173" t="s">
        <v>35</v>
      </c>
      <c r="G3" s="173"/>
      <c r="H3" s="173"/>
      <c r="I3" s="173"/>
      <c r="J3" s="173"/>
      <c r="K3" s="173"/>
      <c r="L3" s="173"/>
      <c r="M3" s="173"/>
    </row>
    <row r="4" spans="1:14" ht="12.75" customHeight="1" x14ac:dyDescent="0.3">
      <c r="A4" s="172" t="s">
        <v>113</v>
      </c>
      <c r="B4" s="172"/>
      <c r="C4" s="172"/>
      <c r="D4" s="172"/>
      <c r="E4" s="172"/>
      <c r="F4" s="172" t="s">
        <v>36</v>
      </c>
      <c r="G4" s="172"/>
      <c r="H4" s="172"/>
      <c r="I4" s="172"/>
      <c r="J4" s="172"/>
      <c r="K4" s="172"/>
      <c r="L4" s="172"/>
      <c r="M4" s="172"/>
    </row>
    <row r="5" spans="1:14" ht="3.75" customHeight="1" x14ac:dyDescent="0.3"/>
    <row r="6" spans="1:14" x14ac:dyDescent="0.3">
      <c r="A6" s="177" t="s">
        <v>0</v>
      </c>
      <c r="B6" s="177"/>
      <c r="C6" s="177"/>
      <c r="D6" s="174" t="s">
        <v>1</v>
      </c>
      <c r="E6" s="174"/>
      <c r="F6" s="174"/>
      <c r="G6" s="174"/>
      <c r="H6" s="174" t="s">
        <v>82</v>
      </c>
      <c r="I6" s="179" t="s">
        <v>121</v>
      </c>
      <c r="J6" s="176"/>
      <c r="K6" s="178" t="s">
        <v>37</v>
      </c>
      <c r="L6" s="2"/>
      <c r="M6" s="178" t="s">
        <v>33</v>
      </c>
    </row>
    <row r="7" spans="1:14" ht="21.6" customHeight="1" x14ac:dyDescent="0.3">
      <c r="A7" s="177"/>
      <c r="B7" s="177"/>
      <c r="C7" s="177"/>
      <c r="D7" s="3" t="s">
        <v>2</v>
      </c>
      <c r="E7" s="3" t="s">
        <v>3</v>
      </c>
      <c r="F7" s="3" t="s">
        <v>4</v>
      </c>
      <c r="G7" s="3" t="s">
        <v>5</v>
      </c>
      <c r="H7" s="175"/>
      <c r="I7" s="180"/>
      <c r="J7" s="176"/>
      <c r="K7" s="178"/>
      <c r="L7" s="2"/>
      <c r="M7" s="178"/>
    </row>
    <row r="8" spans="1:14" s="12" customFormat="1" ht="24" customHeight="1" x14ac:dyDescent="0.3">
      <c r="A8" s="4" t="s">
        <v>38</v>
      </c>
      <c r="B8" s="5"/>
      <c r="C8" s="6" t="s">
        <v>12</v>
      </c>
      <c r="D8" s="7" t="s">
        <v>74</v>
      </c>
      <c r="E8" s="7"/>
      <c r="F8" s="7" t="s">
        <v>111</v>
      </c>
      <c r="G8" s="7" t="s">
        <v>13</v>
      </c>
      <c r="H8" s="8"/>
      <c r="I8" s="9"/>
      <c r="J8" s="10"/>
      <c r="K8" s="11"/>
      <c r="M8" s="11"/>
      <c r="N8" s="13"/>
    </row>
    <row r="9" spans="1:14" x14ac:dyDescent="0.3">
      <c r="A9" s="14" t="s">
        <v>39</v>
      </c>
      <c r="B9" s="15"/>
      <c r="C9" s="16" t="s">
        <v>6</v>
      </c>
      <c r="D9" s="17"/>
      <c r="E9" s="17"/>
      <c r="F9" s="17"/>
      <c r="G9" s="17"/>
      <c r="H9" s="18"/>
      <c r="I9" s="19"/>
      <c r="J9" s="20"/>
      <c r="K9" s="21"/>
      <c r="M9" s="21"/>
    </row>
    <row r="10" spans="1:14" x14ac:dyDescent="0.3">
      <c r="A10" s="165" t="s">
        <v>40</v>
      </c>
      <c r="B10" s="166"/>
      <c r="C10" s="24" t="s">
        <v>27</v>
      </c>
      <c r="D10" s="25"/>
      <c r="E10" s="26"/>
      <c r="F10" s="27"/>
      <c r="G10" s="28"/>
      <c r="H10" s="29">
        <f>(E10*F10)*G10</f>
        <v>0</v>
      </c>
      <c r="I10" s="29"/>
      <c r="J10" s="30"/>
      <c r="K10" s="31"/>
      <c r="M10" s="31">
        <f>H10+K10</f>
        <v>0</v>
      </c>
    </row>
    <row r="11" spans="1:14" x14ac:dyDescent="0.3">
      <c r="A11" s="165" t="s">
        <v>41</v>
      </c>
      <c r="B11" s="166"/>
      <c r="C11" s="32" t="s">
        <v>14</v>
      </c>
      <c r="D11" s="25"/>
      <c r="E11" s="26"/>
      <c r="F11" s="33"/>
      <c r="G11" s="28"/>
      <c r="H11" s="29">
        <f>(E11*F11)*G11</f>
        <v>0</v>
      </c>
      <c r="I11" s="29"/>
      <c r="J11" s="34"/>
      <c r="K11" s="29"/>
      <c r="M11" s="31">
        <f t="shared" ref="M11:M14" si="0">H11+K11</f>
        <v>0</v>
      </c>
    </row>
    <row r="12" spans="1:14" x14ac:dyDescent="0.3">
      <c r="A12" s="35" t="s">
        <v>42</v>
      </c>
      <c r="B12" s="36"/>
      <c r="C12" s="37" t="s">
        <v>7</v>
      </c>
      <c r="D12" s="38"/>
      <c r="E12" s="38"/>
      <c r="F12" s="39"/>
      <c r="G12" s="40"/>
      <c r="H12" s="41"/>
      <c r="I12" s="42"/>
      <c r="J12" s="34"/>
      <c r="K12" s="42"/>
      <c r="M12" s="19">
        <f t="shared" si="0"/>
        <v>0</v>
      </c>
    </row>
    <row r="13" spans="1:14" x14ac:dyDescent="0.3">
      <c r="A13" s="165" t="s">
        <v>43</v>
      </c>
      <c r="B13" s="166"/>
      <c r="C13" s="24" t="s">
        <v>90</v>
      </c>
      <c r="D13" s="43"/>
      <c r="E13" s="43"/>
      <c r="F13" s="44"/>
      <c r="G13" s="45"/>
      <c r="H13" s="46">
        <f>(E13*F13)*G13</f>
        <v>0</v>
      </c>
      <c r="I13" s="29"/>
      <c r="J13" s="34"/>
      <c r="K13" s="29"/>
      <c r="M13" s="31">
        <f t="shared" si="0"/>
        <v>0</v>
      </c>
    </row>
    <row r="14" spans="1:14" x14ac:dyDescent="0.3">
      <c r="A14" s="165" t="s">
        <v>44</v>
      </c>
      <c r="B14" s="166"/>
      <c r="C14" s="24" t="s">
        <v>89</v>
      </c>
      <c r="D14" s="47"/>
      <c r="E14" s="47"/>
      <c r="F14" s="48"/>
      <c r="G14" s="49"/>
      <c r="H14" s="50">
        <f>(E14*F14)*G14</f>
        <v>0</v>
      </c>
      <c r="I14" s="29"/>
      <c r="J14" s="34"/>
      <c r="K14" s="29"/>
      <c r="M14" s="31">
        <f t="shared" si="0"/>
        <v>0</v>
      </c>
    </row>
    <row r="15" spans="1:14" x14ac:dyDescent="0.3">
      <c r="A15" s="167" t="s">
        <v>15</v>
      </c>
      <c r="B15" s="168"/>
      <c r="C15" s="168"/>
      <c r="D15" s="51"/>
      <c r="E15" s="52"/>
      <c r="F15" s="53"/>
      <c r="G15" s="51"/>
      <c r="H15" s="54">
        <f>SUM(H10:H14)</f>
        <v>0</v>
      </c>
      <c r="I15" s="55"/>
      <c r="J15" s="34"/>
      <c r="K15" s="55">
        <f>SUM(K10:K14)</f>
        <v>0</v>
      </c>
      <c r="L15" s="56"/>
      <c r="M15" s="55">
        <f>H15+K15</f>
        <v>0</v>
      </c>
    </row>
    <row r="16" spans="1:14" ht="13.5" customHeight="1" x14ac:dyDescent="0.3">
      <c r="A16" s="4" t="s">
        <v>45</v>
      </c>
      <c r="B16" s="57"/>
      <c r="C16" s="6" t="s">
        <v>16</v>
      </c>
      <c r="D16" s="7"/>
      <c r="E16" s="7"/>
      <c r="F16" s="58"/>
      <c r="G16" s="7"/>
      <c r="H16" s="59"/>
      <c r="I16" s="60"/>
      <c r="J16" s="20"/>
      <c r="K16" s="61"/>
      <c r="M16" s="61"/>
    </row>
    <row r="17" spans="1:14" ht="16.5" customHeight="1" x14ac:dyDescent="0.3">
      <c r="A17" s="169" t="s">
        <v>46</v>
      </c>
      <c r="B17" s="170"/>
      <c r="C17" s="32" t="s">
        <v>17</v>
      </c>
      <c r="D17" s="64"/>
      <c r="E17" s="65"/>
      <c r="F17" s="66"/>
      <c r="G17" s="64"/>
      <c r="H17" s="67"/>
      <c r="I17" s="68"/>
      <c r="J17" s="20"/>
      <c r="K17" s="69"/>
      <c r="M17" s="31">
        <f>H17+K17</f>
        <v>0</v>
      </c>
    </row>
    <row r="18" spans="1:14" x14ac:dyDescent="0.3">
      <c r="A18" s="165" t="s">
        <v>47</v>
      </c>
      <c r="B18" s="166"/>
      <c r="C18" s="32" t="s">
        <v>28</v>
      </c>
      <c r="D18" s="70" t="s">
        <v>8</v>
      </c>
      <c r="E18" s="71" t="s">
        <v>8</v>
      </c>
      <c r="F18" s="72" t="s">
        <v>9</v>
      </c>
      <c r="G18" s="70" t="s">
        <v>8</v>
      </c>
      <c r="H18" s="73"/>
      <c r="I18" s="29"/>
      <c r="J18" s="74"/>
      <c r="K18" s="68"/>
      <c r="M18" s="31">
        <f>H18+K18</f>
        <v>0</v>
      </c>
    </row>
    <row r="19" spans="1:14" x14ac:dyDescent="0.3">
      <c r="A19" s="167" t="s">
        <v>19</v>
      </c>
      <c r="B19" s="168"/>
      <c r="C19" s="168"/>
      <c r="D19" s="51"/>
      <c r="E19" s="52"/>
      <c r="F19" s="53"/>
      <c r="G19" s="51"/>
      <c r="H19" s="54">
        <f>SUM(H17:H18)</f>
        <v>0</v>
      </c>
      <c r="I19" s="55"/>
      <c r="J19" s="34"/>
      <c r="K19" s="55">
        <f>SUM(K17:K18)</f>
        <v>0</v>
      </c>
      <c r="L19" s="56"/>
      <c r="M19" s="55">
        <f>H19+K19</f>
        <v>0</v>
      </c>
    </row>
    <row r="20" spans="1:14" ht="13.5" customHeight="1" x14ac:dyDescent="0.3">
      <c r="A20" s="4" t="s">
        <v>48</v>
      </c>
      <c r="B20" s="57"/>
      <c r="C20" s="6" t="s">
        <v>18</v>
      </c>
      <c r="D20" s="7" t="s">
        <v>65</v>
      </c>
      <c r="E20" s="7" t="s">
        <v>66</v>
      </c>
      <c r="F20" s="58" t="s">
        <v>20</v>
      </c>
      <c r="G20" s="7"/>
      <c r="H20" s="59"/>
      <c r="I20" s="60"/>
      <c r="J20" s="20"/>
      <c r="K20" s="61"/>
      <c r="M20" s="61"/>
    </row>
    <row r="21" spans="1:14" x14ac:dyDescent="0.3">
      <c r="A21" s="75" t="s">
        <v>49</v>
      </c>
      <c r="B21" s="76"/>
      <c r="C21" s="77" t="s">
        <v>88</v>
      </c>
      <c r="D21" s="78"/>
      <c r="E21" s="79"/>
      <c r="F21" s="80"/>
      <c r="G21" s="78"/>
      <c r="H21" s="81"/>
      <c r="I21" s="42"/>
      <c r="J21" s="34"/>
      <c r="K21" s="42"/>
      <c r="M21" s="42"/>
    </row>
    <row r="22" spans="1:14" ht="15.75" customHeight="1" x14ac:dyDescent="0.3">
      <c r="A22" s="169" t="s">
        <v>49</v>
      </c>
      <c r="B22" s="170"/>
      <c r="C22" s="32" t="s">
        <v>85</v>
      </c>
      <c r="D22" s="82"/>
      <c r="E22" s="83"/>
      <c r="F22" s="84"/>
      <c r="G22" s="82"/>
      <c r="H22" s="46">
        <f>D22*F22</f>
        <v>0</v>
      </c>
      <c r="I22" s="29"/>
      <c r="J22" s="34"/>
      <c r="K22" s="29">
        <v>0</v>
      </c>
      <c r="M22" s="29">
        <f>H22+K22</f>
        <v>0</v>
      </c>
      <c r="N22" s="85"/>
    </row>
    <row r="23" spans="1:14" x14ac:dyDescent="0.3">
      <c r="A23" s="165" t="s">
        <v>50</v>
      </c>
      <c r="B23" s="166"/>
      <c r="C23" s="24" t="s">
        <v>86</v>
      </c>
      <c r="D23" s="70" t="s">
        <v>8</v>
      </c>
      <c r="E23" s="71"/>
      <c r="F23" s="72" t="s">
        <v>9</v>
      </c>
      <c r="G23" s="86"/>
      <c r="H23" s="73"/>
      <c r="I23" s="29"/>
      <c r="J23" s="34"/>
      <c r="K23" s="29"/>
      <c r="M23" s="29">
        <f t="shared" ref="M23" si="1">H23+K23</f>
        <v>0</v>
      </c>
      <c r="N23" s="85"/>
    </row>
    <row r="24" spans="1:14" x14ac:dyDescent="0.3">
      <c r="A24" s="75" t="s">
        <v>51</v>
      </c>
      <c r="B24" s="76"/>
      <c r="C24" s="77" t="s">
        <v>80</v>
      </c>
      <c r="D24" s="78"/>
      <c r="E24" s="79"/>
      <c r="F24" s="80"/>
      <c r="G24" s="78"/>
      <c r="H24" s="81"/>
      <c r="I24" s="42"/>
      <c r="J24" s="34"/>
      <c r="K24" s="42"/>
      <c r="M24" s="42"/>
    </row>
    <row r="25" spans="1:14" ht="15.75" customHeight="1" x14ac:dyDescent="0.3">
      <c r="A25" s="169" t="s">
        <v>52</v>
      </c>
      <c r="B25" s="170"/>
      <c r="C25" s="32" t="s">
        <v>85</v>
      </c>
      <c r="D25" s="82"/>
      <c r="E25" s="83"/>
      <c r="F25" s="84"/>
      <c r="G25" s="82"/>
      <c r="H25" s="46">
        <f>D25*F25</f>
        <v>0</v>
      </c>
      <c r="I25" s="29"/>
      <c r="J25" s="34"/>
      <c r="K25" s="29"/>
      <c r="M25" s="29">
        <f>H25+K25</f>
        <v>0</v>
      </c>
      <c r="N25" s="85"/>
    </row>
    <row r="26" spans="1:14" x14ac:dyDescent="0.3">
      <c r="A26" s="165" t="s">
        <v>87</v>
      </c>
      <c r="B26" s="166"/>
      <c r="C26" s="32" t="s">
        <v>83</v>
      </c>
      <c r="D26" s="87"/>
      <c r="E26" s="87"/>
      <c r="F26" s="88" t="s">
        <v>9</v>
      </c>
      <c r="G26" s="89">
        <v>1</v>
      </c>
      <c r="H26" s="50"/>
      <c r="I26" s="29"/>
      <c r="J26" s="34"/>
      <c r="K26" s="29"/>
      <c r="M26" s="29">
        <f>H26+K26</f>
        <v>0</v>
      </c>
    </row>
    <row r="27" spans="1:14" ht="12.75" customHeight="1" x14ac:dyDescent="0.3">
      <c r="A27" s="183" t="s">
        <v>24</v>
      </c>
      <c r="B27" s="184"/>
      <c r="C27" s="184"/>
      <c r="D27" s="91"/>
      <c r="E27" s="91"/>
      <c r="F27" s="92"/>
      <c r="G27" s="91"/>
      <c r="H27" s="93">
        <f>SUM(H22:H26)</f>
        <v>0</v>
      </c>
      <c r="I27" s="94"/>
      <c r="J27" s="34"/>
      <c r="K27" s="55">
        <f>SUM(K22:K26)</f>
        <v>0</v>
      </c>
      <c r="L27" s="56"/>
      <c r="M27" s="55">
        <f>H27+K27</f>
        <v>0</v>
      </c>
    </row>
    <row r="28" spans="1:14" ht="13.5" customHeight="1" x14ac:dyDescent="0.3">
      <c r="A28" s="95" t="s">
        <v>53</v>
      </c>
      <c r="B28" s="96"/>
      <c r="C28" s="97" t="s">
        <v>122</v>
      </c>
      <c r="D28" s="98"/>
      <c r="E28" s="98" t="s">
        <v>21</v>
      </c>
      <c r="F28" s="99" t="s">
        <v>25</v>
      </c>
      <c r="G28" s="98"/>
      <c r="H28" s="100"/>
      <c r="I28" s="60"/>
      <c r="J28" s="20"/>
      <c r="K28" s="61"/>
      <c r="M28" s="61"/>
    </row>
    <row r="29" spans="1:14" x14ac:dyDescent="0.3">
      <c r="A29" s="165" t="s">
        <v>54</v>
      </c>
      <c r="B29" s="166"/>
      <c r="C29" s="24" t="s">
        <v>91</v>
      </c>
      <c r="D29" s="101"/>
      <c r="E29" s="102"/>
      <c r="F29" s="29"/>
      <c r="G29" s="102"/>
      <c r="H29" s="29">
        <f>E29*F29</f>
        <v>0</v>
      </c>
      <c r="I29" s="29"/>
      <c r="J29" s="30"/>
      <c r="K29" s="31"/>
      <c r="M29" s="31">
        <f>H29+K29</f>
        <v>0</v>
      </c>
      <c r="N29" s="85"/>
    </row>
    <row r="30" spans="1:14" x14ac:dyDescent="0.3">
      <c r="A30" s="183" t="s">
        <v>23</v>
      </c>
      <c r="B30" s="184"/>
      <c r="C30" s="184" t="s">
        <v>10</v>
      </c>
      <c r="D30" s="91"/>
      <c r="E30" s="91"/>
      <c r="F30" s="92"/>
      <c r="G30" s="91"/>
      <c r="H30" s="93">
        <f>SUM(H29:H29)</f>
        <v>0</v>
      </c>
      <c r="I30" s="94"/>
      <c r="J30" s="34"/>
      <c r="K30" s="55">
        <f>SUM(K29:K29)</f>
        <v>0</v>
      </c>
      <c r="L30" s="56"/>
      <c r="M30" s="55">
        <f>H30+K30</f>
        <v>0</v>
      </c>
    </row>
    <row r="31" spans="1:14" ht="13.5" customHeight="1" x14ac:dyDescent="0.3">
      <c r="A31" s="95" t="s">
        <v>55</v>
      </c>
      <c r="B31" s="96"/>
      <c r="C31" s="97" t="s">
        <v>123</v>
      </c>
      <c r="D31" s="98"/>
      <c r="E31" s="98" t="s">
        <v>21</v>
      </c>
      <c r="F31" s="99" t="s">
        <v>25</v>
      </c>
      <c r="G31" s="98"/>
      <c r="H31" s="100"/>
      <c r="I31" s="60"/>
      <c r="J31" s="20"/>
      <c r="K31" s="61"/>
      <c r="M31" s="61"/>
    </row>
    <row r="32" spans="1:14" x14ac:dyDescent="0.3">
      <c r="A32" s="165" t="s">
        <v>56</v>
      </c>
      <c r="B32" s="166"/>
      <c r="C32" s="24" t="s">
        <v>22</v>
      </c>
      <c r="D32" s="103"/>
      <c r="E32" s="102"/>
      <c r="F32" s="104"/>
      <c r="G32" s="105"/>
      <c r="H32" s="104">
        <f>E32*F32</f>
        <v>0</v>
      </c>
      <c r="I32" s="104"/>
      <c r="J32" s="20"/>
      <c r="K32" s="69"/>
      <c r="M32" s="69"/>
      <c r="N32" s="85"/>
    </row>
    <row r="33" spans="1:14" x14ac:dyDescent="0.3">
      <c r="A33" s="183" t="s">
        <v>26</v>
      </c>
      <c r="B33" s="184"/>
      <c r="C33" s="184" t="s">
        <v>11</v>
      </c>
      <c r="D33" s="91"/>
      <c r="E33" s="91"/>
      <c r="F33" s="92"/>
      <c r="G33" s="91"/>
      <c r="H33" s="93">
        <f>SUM(H32:H32)</f>
        <v>0</v>
      </c>
      <c r="I33" s="94"/>
      <c r="J33" s="34"/>
      <c r="K33" s="55">
        <f>SUM(K32:K32)</f>
        <v>0</v>
      </c>
      <c r="L33" s="56"/>
      <c r="M33" s="55"/>
    </row>
    <row r="34" spans="1:14" ht="13.5" customHeight="1" x14ac:dyDescent="0.3">
      <c r="A34" s="95" t="s">
        <v>57</v>
      </c>
      <c r="B34" s="96"/>
      <c r="C34" s="97" t="s">
        <v>117</v>
      </c>
      <c r="D34" s="98"/>
      <c r="E34" s="98"/>
      <c r="F34" s="99"/>
      <c r="G34" s="98"/>
      <c r="H34" s="100"/>
      <c r="I34" s="60"/>
      <c r="J34" s="20"/>
      <c r="K34" s="61"/>
      <c r="M34" s="61"/>
    </row>
    <row r="35" spans="1:14" x14ac:dyDescent="0.3">
      <c r="A35" s="106" t="s">
        <v>58</v>
      </c>
      <c r="B35" s="107"/>
      <c r="C35" s="90" t="s">
        <v>92</v>
      </c>
      <c r="D35" s="108"/>
      <c r="E35" s="108"/>
      <c r="F35" s="109"/>
      <c r="G35" s="108"/>
      <c r="H35" s="110"/>
      <c r="I35" s="111"/>
      <c r="J35" s="20"/>
      <c r="K35" s="21"/>
      <c r="M35" s="21"/>
    </row>
    <row r="36" spans="1:14" x14ac:dyDescent="0.3">
      <c r="A36" s="165" t="s">
        <v>59</v>
      </c>
      <c r="B36" s="166"/>
      <c r="C36" s="24" t="s">
        <v>94</v>
      </c>
      <c r="D36" s="112"/>
      <c r="E36" s="112"/>
      <c r="F36" s="113"/>
      <c r="G36" s="112"/>
      <c r="H36" s="113"/>
      <c r="I36" s="114"/>
      <c r="J36" s="30"/>
      <c r="K36" s="31"/>
      <c r="M36" s="31">
        <f>H36+K36</f>
        <v>0</v>
      </c>
    </row>
    <row r="37" spans="1:14" x14ac:dyDescent="0.3">
      <c r="A37" s="165" t="s">
        <v>93</v>
      </c>
      <c r="B37" s="166"/>
      <c r="C37" s="24" t="s">
        <v>95</v>
      </c>
      <c r="D37" s="112"/>
      <c r="E37" s="112"/>
      <c r="F37" s="113"/>
      <c r="G37" s="112"/>
      <c r="H37" s="113"/>
      <c r="I37" s="114"/>
      <c r="J37" s="30"/>
      <c r="K37" s="31"/>
      <c r="M37" s="31">
        <f>H37+K37</f>
        <v>0</v>
      </c>
    </row>
    <row r="38" spans="1:14" ht="14.25" customHeight="1" x14ac:dyDescent="0.3">
      <c r="A38" s="181" t="s">
        <v>97</v>
      </c>
      <c r="B38" s="182"/>
      <c r="C38" s="115" t="s">
        <v>98</v>
      </c>
      <c r="D38" s="116"/>
      <c r="E38" s="116"/>
      <c r="F38" s="117"/>
      <c r="G38" s="116"/>
      <c r="H38" s="93"/>
      <c r="I38" s="94"/>
      <c r="J38" s="20"/>
      <c r="K38" s="21"/>
      <c r="M38" s="19">
        <f>H38+K38</f>
        <v>0</v>
      </c>
      <c r="N38" s="85"/>
    </row>
    <row r="39" spans="1:14" x14ac:dyDescent="0.3">
      <c r="A39" s="62" t="s">
        <v>75</v>
      </c>
      <c r="B39" s="63"/>
      <c r="C39" s="32" t="s">
        <v>96</v>
      </c>
      <c r="D39" s="118"/>
      <c r="E39" s="118"/>
      <c r="F39" s="119"/>
      <c r="G39" s="118"/>
      <c r="H39" s="104">
        <f>D39*E39*F39</f>
        <v>0</v>
      </c>
      <c r="I39" s="104"/>
      <c r="J39" s="20"/>
      <c r="K39" s="69"/>
      <c r="M39" s="31">
        <f>H39+K39</f>
        <v>0</v>
      </c>
      <c r="N39" s="85"/>
    </row>
    <row r="40" spans="1:14" x14ac:dyDescent="0.3">
      <c r="A40" s="22" t="s">
        <v>76</v>
      </c>
      <c r="B40" s="23"/>
      <c r="C40" s="24" t="s">
        <v>86</v>
      </c>
      <c r="D40" s="120"/>
      <c r="E40" s="120"/>
      <c r="F40" s="121"/>
      <c r="G40" s="120"/>
      <c r="H40" s="88">
        <f>D40*E40*F40</f>
        <v>0</v>
      </c>
      <c r="I40" s="104"/>
      <c r="J40" s="20"/>
      <c r="K40" s="69"/>
      <c r="M40" s="31">
        <f>H40+K40</f>
        <v>0</v>
      </c>
      <c r="N40" s="85"/>
    </row>
    <row r="41" spans="1:14" x14ac:dyDescent="0.3">
      <c r="A41" s="183" t="s">
        <v>81</v>
      </c>
      <c r="B41" s="184"/>
      <c r="C41" s="184"/>
      <c r="D41" s="91"/>
      <c r="E41" s="91"/>
      <c r="F41" s="92"/>
      <c r="G41" s="91"/>
      <c r="H41" s="93">
        <f>SUM(H35:H40)</f>
        <v>0</v>
      </c>
      <c r="I41" s="94"/>
      <c r="J41" s="20"/>
      <c r="K41" s="21">
        <f>SUM(K35:K40)</f>
        <v>0</v>
      </c>
      <c r="M41" s="21">
        <f>SUM(H41:K41)</f>
        <v>0</v>
      </c>
      <c r="N41" s="85"/>
    </row>
    <row r="42" spans="1:14" ht="13.5" customHeight="1" x14ac:dyDescent="0.3">
      <c r="A42" s="95" t="s">
        <v>60</v>
      </c>
      <c r="B42" s="96"/>
      <c r="C42" s="97" t="s">
        <v>71</v>
      </c>
      <c r="D42" s="98"/>
      <c r="E42" s="98"/>
      <c r="F42" s="99"/>
      <c r="G42" s="98"/>
      <c r="H42" s="100"/>
      <c r="I42" s="60"/>
      <c r="J42" s="20"/>
      <c r="K42" s="61"/>
      <c r="M42" s="61"/>
    </row>
    <row r="43" spans="1:14" x14ac:dyDescent="0.3">
      <c r="A43" s="122" t="s">
        <v>61</v>
      </c>
      <c r="B43" s="123"/>
      <c r="C43" s="123" t="s">
        <v>99</v>
      </c>
      <c r="D43" s="124"/>
      <c r="E43" s="124"/>
      <c r="F43" s="125"/>
      <c r="G43" s="124"/>
      <c r="H43" s="125">
        <v>0</v>
      </c>
      <c r="I43" s="125"/>
      <c r="J43" s="126"/>
      <c r="K43" s="127">
        <v>0</v>
      </c>
      <c r="L43" s="128"/>
      <c r="M43" s="127">
        <f>H43+K43</f>
        <v>0</v>
      </c>
    </row>
    <row r="44" spans="1:14" ht="13.5" customHeight="1" x14ac:dyDescent="0.3">
      <c r="A44" s="95" t="s">
        <v>62</v>
      </c>
      <c r="B44" s="96"/>
      <c r="C44" s="97" t="s">
        <v>29</v>
      </c>
      <c r="D44" s="98"/>
      <c r="E44" s="98"/>
      <c r="F44" s="99"/>
      <c r="G44" s="98"/>
      <c r="H44" s="100"/>
      <c r="I44" s="60"/>
      <c r="J44" s="20"/>
      <c r="K44" s="61"/>
      <c r="M44" s="61"/>
    </row>
    <row r="45" spans="1:14" x14ac:dyDescent="0.3">
      <c r="A45" s="165" t="s">
        <v>72</v>
      </c>
      <c r="B45" s="166"/>
      <c r="C45" s="24" t="s">
        <v>84</v>
      </c>
      <c r="D45" s="129"/>
      <c r="E45" s="129"/>
      <c r="F45" s="104"/>
      <c r="G45" s="129"/>
      <c r="H45" s="130"/>
      <c r="I45" s="130"/>
      <c r="J45" s="74"/>
      <c r="K45" s="68"/>
      <c r="M45" s="29">
        <f t="shared" ref="M45" si="2">H45+K45</f>
        <v>0</v>
      </c>
      <c r="N45" s="85"/>
    </row>
    <row r="46" spans="1:14" x14ac:dyDescent="0.3">
      <c r="A46" s="183" t="s">
        <v>101</v>
      </c>
      <c r="B46" s="184"/>
      <c r="C46" s="184"/>
      <c r="D46" s="91"/>
      <c r="E46" s="91"/>
      <c r="F46" s="92"/>
      <c r="G46" s="91"/>
      <c r="H46" s="93">
        <f>SUM(H45)</f>
        <v>0</v>
      </c>
      <c r="I46" s="94"/>
      <c r="J46" s="20"/>
      <c r="K46" s="94">
        <f>SUM(K45)</f>
        <v>0</v>
      </c>
      <c r="M46" s="21">
        <f>SUM(H46:K46)</f>
        <v>0</v>
      </c>
      <c r="N46" s="85"/>
    </row>
    <row r="47" spans="1:14" x14ac:dyDescent="0.3">
      <c r="A47" s="4" t="s">
        <v>63</v>
      </c>
      <c r="B47" s="57"/>
      <c r="C47" s="6" t="s">
        <v>31</v>
      </c>
      <c r="D47" s="7"/>
      <c r="E47" s="7"/>
      <c r="F47" s="58"/>
      <c r="G47" s="7"/>
      <c r="H47" s="131">
        <f>SUM(H46+H43+H41+H33+H30+H27+H19+H15)</f>
        <v>0</v>
      </c>
      <c r="I47" s="132"/>
      <c r="J47" s="20"/>
      <c r="K47" s="132">
        <f>SUM(K46+K43+K41+K33+K30+K27+K19+K15)</f>
        <v>0</v>
      </c>
      <c r="M47" s="132">
        <f>SUM(M46+M43+M41+M33+M30+M27+M19+M15)</f>
        <v>0</v>
      </c>
    </row>
    <row r="48" spans="1:14" x14ac:dyDescent="0.3">
      <c r="A48" s="4" t="s">
        <v>64</v>
      </c>
      <c r="B48" s="57"/>
      <c r="C48" s="6" t="s">
        <v>100</v>
      </c>
      <c r="D48" s="7"/>
      <c r="E48" s="7"/>
      <c r="F48" s="58"/>
      <c r="G48" s="7" t="s">
        <v>103</v>
      </c>
      <c r="H48" s="131"/>
      <c r="I48" s="132"/>
      <c r="J48" s="20"/>
      <c r="K48" s="61"/>
      <c r="M48" s="61"/>
    </row>
    <row r="49" spans="1:14" x14ac:dyDescent="0.3">
      <c r="A49" s="165" t="s">
        <v>102</v>
      </c>
      <c r="B49" s="166"/>
      <c r="C49" s="185" t="s">
        <v>105</v>
      </c>
      <c r="D49" s="185"/>
      <c r="E49" s="185"/>
      <c r="F49" s="186"/>
      <c r="G49" s="133">
        <v>0.5</v>
      </c>
      <c r="H49" s="104"/>
      <c r="I49" s="104"/>
      <c r="J49" s="74"/>
      <c r="K49" s="68"/>
      <c r="M49" s="29"/>
    </row>
    <row r="50" spans="1:14" x14ac:dyDescent="0.3">
      <c r="A50" s="187" t="s">
        <v>104</v>
      </c>
      <c r="B50" s="187"/>
      <c r="C50" s="185" t="s">
        <v>106</v>
      </c>
      <c r="D50" s="185"/>
      <c r="E50" s="185"/>
      <c r="F50" s="186"/>
      <c r="G50" s="133">
        <v>8.4000000000000005E-2</v>
      </c>
      <c r="H50" s="104"/>
      <c r="I50" s="104"/>
      <c r="J50" s="74"/>
      <c r="K50" s="68"/>
      <c r="M50" s="29"/>
    </row>
    <row r="51" spans="1:14" s="85" customFormat="1" x14ac:dyDescent="0.3">
      <c r="A51" s="134" t="s">
        <v>115</v>
      </c>
      <c r="B51" s="134"/>
      <c r="C51" s="135" t="s">
        <v>116</v>
      </c>
      <c r="D51" s="135"/>
      <c r="E51" s="135"/>
      <c r="F51" s="135"/>
      <c r="G51" s="136">
        <v>0</v>
      </c>
      <c r="H51" s="137"/>
      <c r="I51" s="138"/>
      <c r="J51" s="139"/>
      <c r="K51" s="140"/>
      <c r="M51" s="141"/>
    </row>
    <row r="52" spans="1:14" x14ac:dyDescent="0.3">
      <c r="A52" s="183" t="s">
        <v>112</v>
      </c>
      <c r="B52" s="184"/>
      <c r="C52" s="184"/>
      <c r="D52" s="91"/>
      <c r="E52" s="91"/>
      <c r="F52" s="92"/>
      <c r="G52" s="91"/>
      <c r="H52" s="93">
        <f>SUM(H50)</f>
        <v>0</v>
      </c>
      <c r="I52" s="94"/>
      <c r="J52" s="20"/>
      <c r="K52" s="94">
        <f>SUM(K50)</f>
        <v>0</v>
      </c>
      <c r="M52" s="21">
        <f>SUM(H52:K52)</f>
        <v>0</v>
      </c>
      <c r="N52" s="85"/>
    </row>
    <row r="53" spans="1:14" ht="15.6" x14ac:dyDescent="0.3">
      <c r="A53" s="142" t="s">
        <v>73</v>
      </c>
      <c r="B53" s="143"/>
      <c r="C53" s="144" t="s">
        <v>32</v>
      </c>
      <c r="D53" s="145" t="s">
        <v>30</v>
      </c>
      <c r="E53" s="146"/>
      <c r="F53" s="147"/>
      <c r="G53" s="146"/>
      <c r="H53" s="148">
        <f>SUM(H47:H47)</f>
        <v>0</v>
      </c>
      <c r="I53" s="149"/>
      <c r="J53" s="20"/>
      <c r="K53" s="150">
        <f>SUM(K47:K47)</f>
        <v>0</v>
      </c>
      <c r="M53" s="150">
        <f>H53+K53</f>
        <v>0</v>
      </c>
    </row>
    <row r="54" spans="1:14" ht="10.5" customHeight="1" x14ac:dyDescent="0.3"/>
  </sheetData>
  <mergeCells count="39">
    <mergeCell ref="A52:C52"/>
    <mergeCell ref="A37:B37"/>
    <mergeCell ref="A46:C46"/>
    <mergeCell ref="C49:F49"/>
    <mergeCell ref="A50:B50"/>
    <mergeCell ref="C50:F50"/>
    <mergeCell ref="A49:B49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11:B11"/>
    <mergeCell ref="A13:B13"/>
    <mergeCell ref="A14:B14"/>
    <mergeCell ref="A19:C19"/>
    <mergeCell ref="A17:B17"/>
    <mergeCell ref="A18:B18"/>
  </mergeCells>
  <pageMargins left="0.25" right="0.25" top="0.25" bottom="0.25" header="0.05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Allen, Tia</cp:lastModifiedBy>
  <cp:lastPrinted>2011-10-26T13:55:59Z</cp:lastPrinted>
  <dcterms:created xsi:type="dcterms:W3CDTF">2011-04-25T16:36:39Z</dcterms:created>
  <dcterms:modified xsi:type="dcterms:W3CDTF">2026-03-31T15:58:45Z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